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Сп 40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M19" i="1"/>
  <c r="L19"/>
  <c r="C19"/>
  <c r="B19"/>
  <c r="N18"/>
  <c r="N17"/>
  <c r="N16"/>
  <c r="N15"/>
  <c r="N14"/>
  <c r="N13"/>
  <c r="N12"/>
  <c r="N11"/>
  <c r="N10"/>
  <c r="N9"/>
  <c r="N8"/>
  <c r="N7"/>
  <c r="K6"/>
  <c r="K19" s="1"/>
  <c r="J6"/>
  <c r="J19" s="1"/>
  <c r="I6"/>
  <c r="I19" s="1"/>
  <c r="H6"/>
  <c r="H19" s="1"/>
  <c r="D6"/>
  <c r="D19" s="1"/>
  <c r="E6" l="1"/>
  <c r="F6" l="1"/>
  <c r="E19"/>
  <c r="G6" l="1"/>
  <c r="G19" s="1"/>
  <c r="F19"/>
  <c r="N6"/>
  <c r="N19" s="1"/>
</calcChain>
</file>

<file path=xl/sharedStrings.xml><?xml version="1.0" encoding="utf-8"?>
<sst xmlns="http://schemas.openxmlformats.org/spreadsheetml/2006/main" count="20" uniqueCount="20">
  <si>
    <t>Реестр выполненных работ за 2023год</t>
  </si>
  <si>
    <t>В счет денежных средств за аренду подвального помещения</t>
  </si>
  <si>
    <t>Спортивная 40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</si>
  <si>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</si>
  <si>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</si>
  <si>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</si>
  <si>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</si>
  <si>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</si>
  <si>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</si>
  <si>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</si>
  <si>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</si>
  <si>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</si>
  <si>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</si>
  <si>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</si>
  <si>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</si>
  <si>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</si>
  <si>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</si>
  <si>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>контроль за исполнением договора управления</t>
  </si>
  <si>
    <t>устройство бордюров на дворовой территории</t>
  </si>
  <si>
    <t>Итого: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</si>
</sst>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4" fontId="11" fillId="0" borderId="0"/>
    <xf numFmtId="0" fontId="12" fillId="0" borderId="0"/>
  </cellStyleXfs>
  <cellXfs count="24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vertical="center" wrapText="1"/>
    </xf>
    <xf numFmtId="43" fontId="5" fillId="0" borderId="2" xfId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6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7"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407">
          <cell r="F407">
            <v>8966.1</v>
          </cell>
        </row>
        <row r="470">
          <cell r="F470">
            <v>8966.1</v>
          </cell>
        </row>
        <row r="533">
          <cell r="F533">
            <v>8966.1</v>
          </cell>
        </row>
        <row r="596">
          <cell r="F596">
            <v>8966.1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AMG23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7" sqref="A7"/>
      <selection pane="bottomRight" sqref="A1:N19"/>
    </sheetView>
  </sheetViews>
  <sheetFormatPr defaultColWidth="9" defaultRowHeight="16.5"/>
  <cols>
    <col min="1" max="1" width="34.625" style="10" customWidth="1"/>
    <col min="2" max="4" width="10.75" style="17" customWidth="1"/>
    <col min="5" max="5" width="8.625" style="17" customWidth="1"/>
    <col min="6" max="6" width="11.875" style="17" customWidth="1"/>
    <col min="7" max="7" width="11.625" style="17" customWidth="1"/>
    <col min="8" max="8" width="12.5" style="17" customWidth="1"/>
    <col min="9" max="9" width="11.125" style="17" customWidth="1"/>
    <col min="10" max="11" width="10.75" style="17" customWidth="1"/>
    <col min="12" max="12" width="11.875" style="17" customWidth="1"/>
    <col min="13" max="13" width="12.125" style="17" customWidth="1"/>
    <col min="14" max="14" width="15.125" style="21" customWidth="1"/>
    <col min="15" max="1021" width="10.75" style="10" customWidth="1"/>
    <col min="1022" max="16384" width="9" style="2"/>
  </cols>
  <sheetData>
    <row r="1" spans="1:1021" ht="27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19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24.7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5" spans="1:1021" ht="47.85" customHeight="1">
      <c r="A5" s="3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</row>
    <row r="6" spans="1:1021" ht="37.5">
      <c r="A6" s="6" t="s">
        <v>17</v>
      </c>
      <c r="B6" s="7">
        <v>8966.1</v>
      </c>
      <c r="C6" s="7">
        <v>8966.1</v>
      </c>
      <c r="D6" s="7">
        <f>C6</f>
        <v>8966.1</v>
      </c>
      <c r="E6" s="7">
        <f>D6</f>
        <v>8966.1</v>
      </c>
      <c r="F6" s="7">
        <f>E6</f>
        <v>8966.1</v>
      </c>
      <c r="G6" s="7">
        <f>F6</f>
        <v>8966.1</v>
      </c>
      <c r="H6" s="7">
        <f>[1]сп40ар!$F$407</f>
        <v>8966.1</v>
      </c>
      <c r="I6" s="7">
        <f>[1]сп40ар!$F$470</f>
        <v>8966.1</v>
      </c>
      <c r="J6" s="7">
        <f>[1]сп40ар!$F$533</f>
        <v>8966.1</v>
      </c>
      <c r="K6" s="7">
        <f>[1]сп40ар!$F$596</f>
        <v>8966.1</v>
      </c>
      <c r="L6" s="8">
        <v>8966.1</v>
      </c>
      <c r="M6" s="8">
        <v>8966.1</v>
      </c>
      <c r="N6" s="9">
        <f t="shared" ref="N6:N18" si="0">SUM(B6:M6)</f>
        <v>107593.20000000003</v>
      </c>
    </row>
    <row r="7" spans="1:1021" ht="48.75" customHeight="1">
      <c r="A7" s="11" t="s">
        <v>18</v>
      </c>
      <c r="B7" s="12">
        <v>0</v>
      </c>
      <c r="C7" s="12">
        <v>0</v>
      </c>
      <c r="D7" s="12">
        <v>0</v>
      </c>
      <c r="E7" s="12">
        <v>0</v>
      </c>
      <c r="F7" s="12">
        <v>120000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9">
        <f t="shared" si="0"/>
        <v>120000</v>
      </c>
    </row>
    <row r="8" spans="1:1021" hidden="1">
      <c r="A8" s="1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9">
        <f t="shared" si="0"/>
        <v>0</v>
      </c>
    </row>
    <row r="9" spans="1:1021" hidden="1">
      <c r="A9" s="1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9">
        <f t="shared" si="0"/>
        <v>0</v>
      </c>
    </row>
    <row r="10" spans="1:1021" hidden="1">
      <c r="A10" s="13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>
        <f t="shared" si="0"/>
        <v>0</v>
      </c>
    </row>
    <row r="11" spans="1:1021" hidden="1">
      <c r="A11" s="1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9">
        <f t="shared" si="0"/>
        <v>0</v>
      </c>
    </row>
    <row r="12" spans="1:1021" hidden="1">
      <c r="A12" s="1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9">
        <f t="shared" si="0"/>
        <v>0</v>
      </c>
    </row>
    <row r="13" spans="1:1021" hidden="1">
      <c r="A13" s="1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9">
        <f t="shared" si="0"/>
        <v>0</v>
      </c>
    </row>
    <row r="14" spans="1:1021" hidden="1">
      <c r="A14" s="1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9">
        <f t="shared" si="0"/>
        <v>0</v>
      </c>
    </row>
    <row r="15" spans="1:1021" hidden="1">
      <c r="A15" s="1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9">
        <f t="shared" si="0"/>
        <v>0</v>
      </c>
    </row>
    <row r="16" spans="1:1021" hidden="1">
      <c r="A16" s="14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9">
        <f t="shared" si="0"/>
        <v>0</v>
      </c>
    </row>
    <row r="17" spans="1:1021" hidden="1">
      <c r="A17" s="14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9">
        <f t="shared" si="0"/>
        <v>0</v>
      </c>
    </row>
    <row r="18" spans="1:1021" hidden="1">
      <c r="A18" s="14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9">
        <f t="shared" si="0"/>
        <v>0</v>
      </c>
    </row>
    <row r="19" spans="1:1021" ht="24" customHeight="1">
      <c r="A19" s="15" t="s">
        <v>19</v>
      </c>
      <c r="B19" s="9">
        <f>SUM(B6:B18)</f>
        <v>8966.1</v>
      </c>
      <c r="C19" s="9">
        <f t="shared" ref="C19:N19" si="1">SUM(C6:C18)</f>
        <v>8966.1</v>
      </c>
      <c r="D19" s="9">
        <f t="shared" si="1"/>
        <v>8966.1</v>
      </c>
      <c r="E19" s="9">
        <f t="shared" si="1"/>
        <v>8966.1</v>
      </c>
      <c r="F19" s="9">
        <f t="shared" si="1"/>
        <v>128966.1</v>
      </c>
      <c r="G19" s="9">
        <f t="shared" si="1"/>
        <v>8966.1</v>
      </c>
      <c r="H19" s="9">
        <f t="shared" si="1"/>
        <v>8966.1</v>
      </c>
      <c r="I19" s="9">
        <f t="shared" si="1"/>
        <v>8966.1</v>
      </c>
      <c r="J19" s="9">
        <f t="shared" si="1"/>
        <v>8966.1</v>
      </c>
      <c r="K19" s="9">
        <f t="shared" si="1"/>
        <v>8966.1</v>
      </c>
      <c r="L19" s="9">
        <f t="shared" si="1"/>
        <v>8966.1</v>
      </c>
      <c r="M19" s="9">
        <f t="shared" si="1"/>
        <v>8966.1</v>
      </c>
      <c r="N19" s="9">
        <f t="shared" si="1"/>
        <v>227593.2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</row>
    <row r="22" spans="1:1021">
      <c r="N22" s="18"/>
    </row>
    <row r="23" spans="1:1021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</sheetData>
  <mergeCells count="3">
    <mergeCell ref="A1:N1"/>
    <mergeCell ref="A2:N2"/>
    <mergeCell ref="A3:N3"/>
  </mergeCells>
  <pageMargins left="0.42204724409448818" right="0.35905511811023622" top="1.1299212598425197" bottom="0.30511811023622054" header="1.0901574803149607" footer="0.26535433070866149"/>
  <pageSetup paperSize="9" scale="6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 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2024-03-11T08:57:43Z</cp:lastPrinted>
  <dcterms:created xsi:type="dcterms:W3CDTF">2024-03-07T17:03:01Z</dcterms:created>
  <dcterms:modified xsi:type="dcterms:W3CDTF">2024-03-11T08:58:59Z</dcterms:modified>
</cp:coreProperties>
</file>